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SACoD\Ulpu\GESTION DU LITTORAL\09-Etudes ULPS\Etude_fonciere_ZPG_empietement\Etude_2026_St_Pierre_St_Benoit\01 Démat MiPil_Mingot\"/>
    </mc:Choice>
  </mc:AlternateContent>
  <xr:revisionPtr revIDLastSave="0" documentId="13_ncr:1_{6CCD2518-940E-46F2-83C7-E35F662B14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  <sheet name="Légende" sheetId="2" r:id="rId2"/>
    <sheet name="Recap" sheetId="3" r:id="rId3"/>
  </sheets>
  <definedNames>
    <definedName name="_xlnm._FilterDatabase" localSheetId="0" hidden="1">Feuil1!$A$1:$AO$1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3" l="1"/>
  <c r="E3" i="3"/>
  <c r="C6" i="3" l="1"/>
  <c r="B6" i="3" l="1"/>
  <c r="C3" i="3" l="1"/>
  <c r="F18" i="3" l="1"/>
</calcChain>
</file>

<file path=xl/sharedStrings.xml><?xml version="1.0" encoding="utf-8"?>
<sst xmlns="http://schemas.openxmlformats.org/spreadsheetml/2006/main" count="35" uniqueCount="34">
  <si>
    <t>CLE_cadastrale</t>
  </si>
  <si>
    <t>Corresp_SPDC</t>
  </si>
  <si>
    <t>Superficie</t>
  </si>
  <si>
    <t>Nb_disposant</t>
  </si>
  <si>
    <t>Nb_acquereur</t>
  </si>
  <si>
    <t>Type_acte</t>
  </si>
  <si>
    <t>Observations</t>
  </si>
  <si>
    <t>Date_acte</t>
  </si>
  <si>
    <t>Date_publi_depot</t>
  </si>
  <si>
    <t>redacteur</t>
  </si>
  <si>
    <t>Ordre</t>
  </si>
  <si>
    <t>Lot_ZPG</t>
  </si>
  <si>
    <t>Origine retrouvée, aucune erreur détectée</t>
  </si>
  <si>
    <t>Origine retrouvée mais erreur détectée</t>
  </si>
  <si>
    <t>Origine identifiee</t>
  </si>
  <si>
    <t>Nom_disposant</t>
  </si>
  <si>
    <t>Nom_acquereur</t>
  </si>
  <si>
    <t>Remarques_complementaires</t>
  </si>
  <si>
    <t>Demande d'acte fait mais doit commander un nouveau</t>
  </si>
  <si>
    <t>Acte en attente de réception</t>
  </si>
  <si>
    <t>Acte en attente de traitement</t>
  </si>
  <si>
    <t>Lotissement</t>
  </si>
  <si>
    <t>Recherche infructueuse</t>
  </si>
  <si>
    <t>Corresp_graph_lot</t>
  </si>
  <si>
    <t>Demande en attente d'envoi</t>
  </si>
  <si>
    <t>Ref_acte</t>
  </si>
  <si>
    <t>Parcelles_ DP</t>
  </si>
  <si>
    <t>Origine non retrouvée</t>
  </si>
  <si>
    <t xml:space="preserve">Pas de correspondance graphique </t>
  </si>
  <si>
    <t>Partie Hors ZPG</t>
  </si>
  <si>
    <t>Origine retrouvée</t>
  </si>
  <si>
    <t>Prescription</t>
  </si>
  <si>
    <t>Origine retrouvée mais pas retrouvé physiquement PV Adjudication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</si>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</sst>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0" fontId="1" fillId="2" borderId="0" xfId="1" applyAlignment="1">
      <alignment horizontal="center" vertical="center"/>
    </xf>
    <xf numFmtId="0" fontId="1" fillId="2" borderId="0" xfId="1"/>
    <xf numFmtId="0" fontId="1" fillId="2" borderId="0" xfId="1" applyNumberFormat="1"/>
    <xf numFmtId="12" fontId="1" fillId="2" borderId="0" xfId="1" applyNumberFormat="1"/>
    <xf numFmtId="49" fontId="1" fillId="2" borderId="0" xfId="1" applyNumberFormat="1"/>
    <xf numFmtId="14" fontId="0" fillId="0" borderId="0" xfId="0" applyNumberFormat="1"/>
    <xf numFmtId="14" fontId="1" fillId="2" borderId="0" xfId="1" applyNumberFormat="1"/>
    <xf numFmtId="0" fontId="2" fillId="0" borderId="0" xfId="0" applyFont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</cellXfs>
  <cellStyles count="2">
    <cellStyle name="Normal" xfId="0" builtinId="0"/>
    <cellStyle name="Satisfaisant" xfId="1" builtinId="26"/>
  </cellStyles>
  <dxfs count="0"/>
  <tableStyles count="0" defaultTableStyle="TableStyleMedium2" defaultPivotStyle="PivotStyleLight16"/>
  <colors>
    <mruColors>
      <color rgb="FFFF99FF"/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"/>
  <sheetViews>
    <sheetView tabSelected="1" zoomScaleNormal="100" workbookViewId="0">
      <pane ySplit="1" topLeftCell="A2" activePane="bottomLeft" state="frozen"/>
      <selection pane="bottomLeft" activeCell="C7" sqref="C7"/>
    </sheetView>
  </sheetViews>
  <sheetFormatPr baseColWidth="10" defaultRowHeight="15" x14ac:dyDescent="0.25"/>
  <cols>
    <col min="1" max="1" width="18.5703125" bestFit="1" customWidth="1"/>
    <col min="2" max="2" width="6.7109375" customWidth="1"/>
    <col min="3" max="3" width="12.42578125" customWidth="1"/>
    <col min="4" max="4" width="15.42578125" customWidth="1"/>
    <col min="5" max="5" width="8.85546875" customWidth="1"/>
    <col min="6" max="6" width="14.42578125" customWidth="1"/>
    <col min="7" max="7" width="12.28515625" customWidth="1"/>
    <col min="8" max="8" width="10.7109375" customWidth="1"/>
    <col min="9" max="9" width="29.5703125" customWidth="1"/>
    <col min="10" max="10" width="12.28515625" customWidth="1"/>
    <col min="11" max="11" width="12.140625" style="6" customWidth="1"/>
    <col min="12" max="12" width="19.42578125" customWidth="1"/>
    <col min="13" max="13" width="28.28515625" customWidth="1"/>
    <col min="14" max="14" width="15.42578125" customWidth="1"/>
    <col min="15" max="15" width="47.140625" customWidth="1"/>
    <col min="16" max="16" width="15.85546875" customWidth="1"/>
    <col min="17" max="17" width="59.85546875" customWidth="1"/>
    <col min="18" max="18" width="46.28515625" customWidth="1"/>
    <col min="19" max="19" width="87.140625" bestFit="1" customWidth="1"/>
    <col min="20" max="20" width="10.7109375" bestFit="1" customWidth="1"/>
    <col min="21" max="21" width="18.42578125" bestFit="1" customWidth="1"/>
    <col min="22" max="22" width="7.42578125" bestFit="1" customWidth="1"/>
    <col min="23" max="23" width="9.5703125" bestFit="1" customWidth="1"/>
    <col min="24" max="24" width="12.28515625" bestFit="1" customWidth="1"/>
    <col min="25" max="25" width="18.42578125" bestFit="1" customWidth="1"/>
    <col min="26" max="26" width="7.42578125" bestFit="1" customWidth="1"/>
    <col min="27" max="27" width="9.5703125" bestFit="1" customWidth="1"/>
    <col min="28" max="28" width="12.28515625" bestFit="1" customWidth="1"/>
    <col min="29" max="29" width="18.42578125" bestFit="1" customWidth="1"/>
    <col min="30" max="30" width="7.42578125" bestFit="1" customWidth="1"/>
    <col min="31" max="31" width="9.5703125" bestFit="1" customWidth="1"/>
    <col min="32" max="32" width="12.28515625" bestFit="1" customWidth="1"/>
    <col min="33" max="33" width="18.42578125" bestFit="1" customWidth="1"/>
    <col min="34" max="34" width="7.42578125" bestFit="1" customWidth="1"/>
    <col min="35" max="35" width="9.5703125" bestFit="1" customWidth="1"/>
    <col min="36" max="36" width="12.28515625" bestFit="1" customWidth="1"/>
    <col min="37" max="37" width="18.42578125" bestFit="1" customWidth="1"/>
    <col min="38" max="38" width="7.42578125" bestFit="1" customWidth="1"/>
    <col min="39" max="39" width="9.5703125" bestFit="1" customWidth="1"/>
    <col min="40" max="40" width="12.28515625" bestFit="1" customWidth="1"/>
    <col min="41" max="41" width="18.42578125" bestFit="1" customWidth="1"/>
  </cols>
  <sheetData>
    <row r="1" spans="1:41" s="11" customFormat="1" ht="15" customHeight="1" x14ac:dyDescent="0.25">
      <c r="A1" s="1" t="s">
        <v>0</v>
      </c>
      <c r="B1" s="2" t="s">
        <v>1</v>
      </c>
      <c r="C1" s="2" t="s">
        <v>14</v>
      </c>
      <c r="D1" s="2" t="s">
        <v>11</v>
      </c>
      <c r="E1" s="2" t="s">
        <v>23</v>
      </c>
      <c r="F1" s="2" t="s">
        <v>2</v>
      </c>
      <c r="G1" s="2" t="s">
        <v>21</v>
      </c>
      <c r="H1" s="1" t="s">
        <v>10</v>
      </c>
      <c r="I1" s="3" t="s">
        <v>5</v>
      </c>
      <c r="J1" s="3" t="s">
        <v>25</v>
      </c>
      <c r="K1" s="7" t="s">
        <v>7</v>
      </c>
      <c r="L1" s="2" t="s">
        <v>8</v>
      </c>
      <c r="M1" s="2" t="s">
        <v>9</v>
      </c>
      <c r="N1" s="2" t="s">
        <v>3</v>
      </c>
      <c r="O1" s="2" t="s">
        <v>15</v>
      </c>
      <c r="P1" s="3" t="s">
        <v>4</v>
      </c>
      <c r="Q1" s="3" t="s">
        <v>16</v>
      </c>
      <c r="R1" s="2" t="s">
        <v>17</v>
      </c>
      <c r="S1" s="2" t="s">
        <v>6</v>
      </c>
      <c r="T1" s="2"/>
      <c r="U1" s="2"/>
      <c r="V1" s="2"/>
      <c r="W1" s="5"/>
      <c r="X1" s="2"/>
      <c r="Y1" s="2"/>
      <c r="Z1" s="2"/>
      <c r="AA1" s="4"/>
      <c r="AB1" s="2"/>
      <c r="AC1" s="2"/>
      <c r="AD1" s="2"/>
      <c r="AE1" s="4"/>
      <c r="AF1" s="2"/>
      <c r="AG1" s="2"/>
      <c r="AH1" s="2"/>
      <c r="AI1" s="4"/>
      <c r="AJ1" s="2"/>
      <c r="AK1" s="2"/>
      <c r="AL1" s="2"/>
      <c r="AM1" s="4"/>
      <c r="AN1" s="2"/>
      <c r="AO1" s="2"/>
    </row>
  </sheetData>
  <autoFilter ref="A1:AO1" xr:uid="{00000000-0001-0000-0000-000000000000}"/>
  <phoneticPr fontId="3" type="noConversion"/>
  <pageMargins left="0.25" right="0.25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C21"/>
  <sheetViews>
    <sheetView workbookViewId="0">
      <selection activeCell="C25" sqref="C25"/>
    </sheetView>
  </sheetViews>
  <sheetFormatPr baseColWidth="10" defaultRowHeight="15" x14ac:dyDescent="0.25"/>
  <cols>
    <col min="3" max="3" width="68.42578125" customWidth="1"/>
  </cols>
  <sheetData>
    <row r="3" spans="2:3" x14ac:dyDescent="0.25">
      <c r="B3" s="9"/>
      <c r="C3" s="8" t="s">
        <v>13</v>
      </c>
    </row>
    <row r="5" spans="2:3" x14ac:dyDescent="0.25">
      <c r="B5" s="10"/>
      <c r="C5" t="s">
        <v>32</v>
      </c>
    </row>
    <row r="7" spans="2:3" x14ac:dyDescent="0.25">
      <c r="B7" s="11"/>
      <c r="C7" t="s">
        <v>12</v>
      </c>
    </row>
    <row r="9" spans="2:3" x14ac:dyDescent="0.25">
      <c r="B9" s="12"/>
      <c r="C9" t="s">
        <v>18</v>
      </c>
    </row>
    <row r="11" spans="2:3" x14ac:dyDescent="0.25">
      <c r="B11" s="13"/>
      <c r="C11" t="s">
        <v>19</v>
      </c>
    </row>
    <row r="13" spans="2:3" x14ac:dyDescent="0.25">
      <c r="B13" s="14"/>
      <c r="C13" t="s">
        <v>20</v>
      </c>
    </row>
    <row r="15" spans="2:3" x14ac:dyDescent="0.25">
      <c r="B15" s="15"/>
      <c r="C15" t="s">
        <v>31</v>
      </c>
    </row>
    <row r="17" spans="2:3" x14ac:dyDescent="0.25">
      <c r="B17" s="16"/>
      <c r="C17" t="s">
        <v>22</v>
      </c>
    </row>
    <row r="19" spans="2:3" x14ac:dyDescent="0.25">
      <c r="B19" s="17"/>
      <c r="C19" t="s">
        <v>24</v>
      </c>
    </row>
    <row r="21" spans="2:3" x14ac:dyDescent="0.25">
      <c r="B21" s="18"/>
      <c r="C21" t="s">
        <v>29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18"/>
  <sheetViews>
    <sheetView workbookViewId="0">
      <selection activeCell="E3" sqref="E3"/>
    </sheetView>
  </sheetViews>
  <sheetFormatPr baseColWidth="10" defaultRowHeight="15" x14ac:dyDescent="0.25"/>
  <cols>
    <col min="2" max="2" width="32.28515625" customWidth="1"/>
    <col min="3" max="3" width="33.28515625" customWidth="1"/>
  </cols>
  <sheetData>
    <row r="2" spans="2:5" x14ac:dyDescent="0.25">
      <c r="B2" t="s">
        <v>26</v>
      </c>
      <c r="C2" t="s">
        <v>27</v>
      </c>
      <c r="E2" t="s">
        <v>31</v>
      </c>
    </row>
    <row r="3" spans="2:5" x14ac:dyDescent="0.25">
      <c r="B3" t="e">
        <f>COUNTIF(Feuil1!#REF!,"DP")</f>
        <v>#REF!</v>
      </c>
      <c r="C3">
        <f>COUNTIF(Feuil1!C:C,"NON")</f>
        <v>0</v>
      </c>
      <c r="E3">
        <f>COUNTIF(Feuil1!C:C,"P")</f>
        <v>0</v>
      </c>
    </row>
    <row r="5" spans="2:5" x14ac:dyDescent="0.25">
      <c r="B5" t="s">
        <v>28</v>
      </c>
      <c r="C5" t="s">
        <v>30</v>
      </c>
    </row>
    <row r="6" spans="2:5" x14ac:dyDescent="0.25">
      <c r="B6">
        <f>COUNTIF(Feuil1!E:E,"NON")</f>
        <v>0</v>
      </c>
      <c r="C6">
        <f>COUNTIF(Feuil1!C:C,"OUI")</f>
        <v>0</v>
      </c>
    </row>
    <row r="18" spans="5:6" x14ac:dyDescent="0.25">
      <c r="E18" t="s">
        <v>33</v>
      </c>
      <c r="F18" t="e">
        <f>SUM(B3,C3,E3,C6,B6)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Légende</vt:lpstr>
      <vt:lpstr>Recap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Mercure</dc:creator>
  <cp:lastModifiedBy>DE SOUSA Maribella</cp:lastModifiedBy>
  <cp:lastPrinted>2026-05-05T06:42:44Z</cp:lastPrinted>
  <dcterms:created xsi:type="dcterms:W3CDTF">2021-04-15T05:01:33Z</dcterms:created>
  <dcterms:modified xsi:type="dcterms:W3CDTF">2026-05-05T06:43:02Z</dcterms:modified>
</cp:coreProperties>
</file>